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F91" i="1"/>
  <c r="E91" i="1"/>
  <c r="D91" i="1"/>
  <c r="C91" i="1"/>
  <c r="C151" i="1"/>
  <c r="C137" i="1"/>
</calcChain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<sst xmlns="http://schemas.openxmlformats.org/spreadsheetml/2006/main" count="937" uniqueCount="555">
  <si>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</si>
  <si>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</si>
  <si>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Ноябрьский городской округ</t>
  </si>
  <si>
    <t>ОКТМО: 71958000,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</si>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</sst>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68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8" max="8" width="9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76627</v>
      </c>
      <c r="D11" s="3">
        <v>64295</v>
      </c>
      <c r="E11" s="3">
        <v>61991</v>
      </c>
      <c r="F11" s="3">
        <v>2364</v>
      </c>
      <c r="G11" s="3">
        <v>5191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114</v>
      </c>
      <c r="D13" s="3">
        <v>101</v>
      </c>
      <c r="E13" s="3">
        <v>101</v>
      </c>
      <c r="F13" s="3">
        <v>0</v>
      </c>
      <c r="G13" s="3">
        <v>41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s="16" customFormat="1" x14ac:dyDescent="0.25">
      <c r="A18" s="13" t="s">
        <v>27</v>
      </c>
      <c r="B18" s="14" t="s">
        <v>28</v>
      </c>
      <c r="C18" s="15">
        <v>13</v>
      </c>
      <c r="D18" s="15">
        <v>13</v>
      </c>
      <c r="E18" s="15">
        <v>13</v>
      </c>
      <c r="F18" s="15">
        <v>0</v>
      </c>
      <c r="G18" s="15" t="s">
        <v>554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s="16" customFormat="1" x14ac:dyDescent="0.25">
      <c r="A22" s="13" t="s">
        <v>35</v>
      </c>
      <c r="B22" s="14" t="s">
        <v>36</v>
      </c>
      <c r="C22" s="15" t="s">
        <v>554</v>
      </c>
      <c r="D22" s="15" t="s">
        <v>554</v>
      </c>
      <c r="E22" s="15" t="s">
        <v>554</v>
      </c>
      <c r="F22" s="15">
        <v>0</v>
      </c>
      <c r="G22" s="15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373</v>
      </c>
      <c r="D30" s="3">
        <v>359</v>
      </c>
      <c r="E30" s="3">
        <v>359</v>
      </c>
      <c r="F30" s="3">
        <v>0</v>
      </c>
      <c r="G30" s="3">
        <v>64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65284</v>
      </c>
      <c r="D45" s="3">
        <v>58011</v>
      </c>
      <c r="E45" s="3">
        <v>55903</v>
      </c>
      <c r="F45" s="3">
        <v>2154</v>
      </c>
      <c r="G45" s="3">
        <v>4671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7102</v>
      </c>
      <c r="D47" s="3">
        <v>6245</v>
      </c>
      <c r="E47" s="3">
        <v>6117</v>
      </c>
      <c r="F47" s="3">
        <v>132</v>
      </c>
      <c r="G47" s="3">
        <v>587</v>
      </c>
    </row>
    <row r="48" spans="1:7" x14ac:dyDescent="0.25">
      <c r="A48" s="1" t="s">
        <v>87</v>
      </c>
      <c r="B48" s="5" t="s">
        <v>88</v>
      </c>
      <c r="C48" s="3">
        <v>46348</v>
      </c>
      <c r="D48" s="3">
        <v>44075</v>
      </c>
      <c r="E48" s="3">
        <v>42551</v>
      </c>
      <c r="F48" s="3">
        <v>1538</v>
      </c>
      <c r="G48" s="3">
        <v>3310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286</v>
      </c>
      <c r="D57" s="15">
        <v>286</v>
      </c>
      <c r="E57" s="15">
        <v>285</v>
      </c>
      <c r="F57" s="15" t="s">
        <v>554</v>
      </c>
      <c r="G57" s="15">
        <v>22</v>
      </c>
    </row>
    <row r="58" spans="1:7" s="16" customFormat="1" x14ac:dyDescent="0.25">
      <c r="A58" s="13" t="s">
        <v>107</v>
      </c>
      <c r="B58" s="14" t="s">
        <v>108</v>
      </c>
      <c r="C58" s="15" t="s">
        <v>554</v>
      </c>
      <c r="D58" s="15" t="s">
        <v>554</v>
      </c>
      <c r="E58" s="15">
        <v>0</v>
      </c>
      <c r="F58" s="15" t="s">
        <v>554</v>
      </c>
      <c r="G58" s="15">
        <v>0</v>
      </c>
    </row>
    <row r="59" spans="1:7" x14ac:dyDescent="0.25">
      <c r="A59" s="1" t="s">
        <v>109</v>
      </c>
      <c r="B59" s="5" t="s">
        <v>110</v>
      </c>
      <c r="C59" s="3">
        <v>14127</v>
      </c>
      <c r="D59" s="3">
        <v>13870</v>
      </c>
      <c r="E59" s="3">
        <v>13793</v>
      </c>
      <c r="F59" s="3">
        <v>78</v>
      </c>
      <c r="G59" s="3">
        <v>1080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108</v>
      </c>
      <c r="E60" s="3">
        <v>108</v>
      </c>
      <c r="F60" s="3">
        <v>0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3405</v>
      </c>
      <c r="D61" s="3">
        <v>3401</v>
      </c>
      <c r="E61" s="3">
        <v>2755</v>
      </c>
      <c r="F61" s="3">
        <v>646</v>
      </c>
      <c r="G61" s="3">
        <v>182</v>
      </c>
    </row>
    <row r="62" spans="1:7" x14ac:dyDescent="0.25">
      <c r="A62" s="1" t="s">
        <v>115</v>
      </c>
      <c r="B62" s="5" t="s">
        <v>116</v>
      </c>
      <c r="C62" s="3">
        <v>524</v>
      </c>
      <c r="D62" s="3">
        <v>524</v>
      </c>
      <c r="E62" s="3">
        <v>522</v>
      </c>
      <c r="F62" s="3">
        <v>2</v>
      </c>
      <c r="G62" s="3">
        <v>42</v>
      </c>
    </row>
    <row r="63" spans="1:7" x14ac:dyDescent="0.25">
      <c r="A63" s="1" t="s">
        <v>117</v>
      </c>
      <c r="B63" s="5" t="s">
        <v>118</v>
      </c>
      <c r="C63" s="3">
        <v>92</v>
      </c>
      <c r="D63" s="3">
        <v>82</v>
      </c>
      <c r="E63" s="3">
        <v>82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223</v>
      </c>
      <c r="D64" s="3">
        <v>211</v>
      </c>
      <c r="E64" s="3">
        <v>204</v>
      </c>
      <c r="F64" s="3">
        <v>7</v>
      </c>
      <c r="G64" s="3">
        <v>34</v>
      </c>
    </row>
    <row r="65" spans="1:7" s="16" customFormat="1" x14ac:dyDescent="0.25">
      <c r="A65" s="13" t="s">
        <v>121</v>
      </c>
      <c r="B65" s="14" t="s">
        <v>122</v>
      </c>
      <c r="C65" s="15" t="s">
        <v>554</v>
      </c>
      <c r="D65" s="15" t="s">
        <v>554</v>
      </c>
      <c r="E65" s="15" t="s">
        <v>554</v>
      </c>
      <c r="F65" s="15">
        <v>0</v>
      </c>
      <c r="G65" s="15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93</v>
      </c>
      <c r="D68" s="3">
        <v>93</v>
      </c>
      <c r="E68" s="3">
        <v>93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6880</v>
      </c>
      <c r="D69" s="3">
        <v>6860</v>
      </c>
      <c r="E69" s="3">
        <v>6818</v>
      </c>
      <c r="F69" s="3">
        <v>42</v>
      </c>
      <c r="G69" s="3">
        <v>600</v>
      </c>
    </row>
    <row r="70" spans="1:7" x14ac:dyDescent="0.25">
      <c r="A70" s="1" t="s">
        <v>131</v>
      </c>
      <c r="B70" s="5" t="s">
        <v>132</v>
      </c>
      <c r="C70" s="3">
        <v>576</v>
      </c>
      <c r="D70" s="3">
        <v>564</v>
      </c>
      <c r="E70" s="3">
        <v>562</v>
      </c>
      <c r="F70" s="3">
        <v>2</v>
      </c>
      <c r="G70" s="3">
        <v>18</v>
      </c>
    </row>
    <row r="71" spans="1:7" s="16" customFormat="1" x14ac:dyDescent="0.25">
      <c r="A71" s="13" t="s">
        <v>133</v>
      </c>
      <c r="B71" s="14" t="s">
        <v>134</v>
      </c>
      <c r="C71" s="15">
        <v>7</v>
      </c>
      <c r="D71" s="15">
        <v>7</v>
      </c>
      <c r="E71" s="15">
        <v>6</v>
      </c>
      <c r="F71" s="15" t="s">
        <v>554</v>
      </c>
      <c r="G71" s="15">
        <v>2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6726</v>
      </c>
      <c r="D73" s="3">
        <v>6696</v>
      </c>
      <c r="E73" s="3">
        <v>6660</v>
      </c>
      <c r="F73" s="3">
        <v>36</v>
      </c>
      <c r="G73" s="3">
        <v>378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446</v>
      </c>
      <c r="D75" s="3">
        <v>445</v>
      </c>
      <c r="E75" s="3">
        <v>443</v>
      </c>
      <c r="F75" s="3">
        <v>2</v>
      </c>
      <c r="G75" s="3">
        <v>38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s="16" customFormat="1" x14ac:dyDescent="0.25">
      <c r="A78" s="13" t="s">
        <v>147</v>
      </c>
      <c r="B78" s="14" t="s">
        <v>148</v>
      </c>
      <c r="C78" s="15" t="s">
        <v>554</v>
      </c>
      <c r="D78" s="15" t="s">
        <v>554</v>
      </c>
      <c r="E78" s="15" t="s">
        <v>554</v>
      </c>
      <c r="F78" s="15">
        <v>0</v>
      </c>
      <c r="G78" s="15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2202</v>
      </c>
      <c r="D83" s="3">
        <v>2089</v>
      </c>
      <c r="E83" s="3">
        <v>2089</v>
      </c>
      <c r="F83" s="3">
        <v>0</v>
      </c>
      <c r="G83" s="3">
        <v>190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7628</v>
      </c>
      <c r="D85" s="3">
        <v>7486</v>
      </c>
      <c r="E85" s="3">
        <v>7183</v>
      </c>
      <c r="F85" s="3">
        <v>303</v>
      </c>
      <c r="G85" s="3">
        <v>487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35718972785.249992</v>
      </c>
      <c r="D91" s="4">
        <f t="shared" ref="D91:E91" si="0">SUM(D93:D165)</f>
        <v>35139481092.259987</v>
      </c>
      <c r="E91" s="4">
        <f t="shared" si="0"/>
        <v>579491692.98999977</v>
      </c>
      <c r="F91" s="10">
        <f>SUM(F93:G165)</f>
        <v>3016552693.9500003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445763214.32999998</v>
      </c>
      <c r="D93" s="4">
        <v>445763214.32999998</v>
      </c>
      <c r="E93" s="4">
        <v>0</v>
      </c>
      <c r="F93" s="10">
        <v>174935920.16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750055</v>
      </c>
      <c r="D98" s="4">
        <v>750055</v>
      </c>
      <c r="E98" s="4">
        <v>0</v>
      </c>
      <c r="F98" s="10" t="s">
        <v>554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36000</v>
      </c>
      <c r="D101" s="4">
        <v>36000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169378445.66</v>
      </c>
      <c r="D110" s="4">
        <v>169378445.66</v>
      </c>
      <c r="E110" s="4">
        <v>0</v>
      </c>
      <c r="F110" s="10">
        <v>47167267.979999997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220938.43</v>
      </c>
      <c r="D118" s="4">
        <v>220938.43</v>
      </c>
      <c r="E118" s="4">
        <v>0</v>
      </c>
      <c r="F118" s="10">
        <v>220938.43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28537879945.830002</v>
      </c>
      <c r="D125" s="4">
        <v>28069550828.389999</v>
      </c>
      <c r="E125" s="4">
        <v>468329117.44</v>
      </c>
      <c r="F125" s="10">
        <v>2275549611.7399998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539993016.88</v>
      </c>
      <c r="D127" s="4">
        <v>512600613.43000001</v>
      </c>
      <c r="E127" s="4">
        <v>27392403.449999999</v>
      </c>
      <c r="F127" s="10">
        <v>57683899.5</v>
      </c>
      <c r="G127" s="11"/>
    </row>
    <row r="128" spans="1:7" x14ac:dyDescent="0.25">
      <c r="A128" s="1" t="s">
        <v>87</v>
      </c>
      <c r="B128" s="5" t="s">
        <v>205</v>
      </c>
      <c r="C128" s="4">
        <v>4763808458.2399998</v>
      </c>
      <c r="D128" s="4">
        <v>4700623133</v>
      </c>
      <c r="E128" s="4">
        <v>63185325.240000002</v>
      </c>
      <c r="F128" s="10">
        <v>346137075.44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f>D137</f>
        <v>2460058.0499999998</v>
      </c>
      <c r="D137" s="4">
        <v>2460058.0499999998</v>
      </c>
      <c r="E137" s="4" t="s">
        <v>554</v>
      </c>
      <c r="F137" s="10">
        <v>281718.68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>
        <v>0</v>
      </c>
      <c r="E138" s="4" t="s">
        <v>554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375579179.17000002</v>
      </c>
      <c r="D139" s="4">
        <v>374767048.54000002</v>
      </c>
      <c r="E139" s="4">
        <v>812130.63</v>
      </c>
      <c r="F139" s="10">
        <v>32873917.210000001</v>
      </c>
      <c r="G139" s="11"/>
    </row>
    <row r="140" spans="1:7" x14ac:dyDescent="0.25">
      <c r="A140" s="1" t="s">
        <v>111</v>
      </c>
      <c r="B140" s="5" t="s">
        <v>217</v>
      </c>
      <c r="C140" s="4">
        <v>42257855.850000001</v>
      </c>
      <c r="D140" s="4">
        <v>42257855.850000001</v>
      </c>
      <c r="E140" s="4">
        <v>0</v>
      </c>
      <c r="F140" s="10">
        <v>14900217.710000001</v>
      </c>
      <c r="G140" s="11"/>
    </row>
    <row r="141" spans="1:7" x14ac:dyDescent="0.25">
      <c r="A141" s="1" t="s">
        <v>113</v>
      </c>
      <c r="B141" s="5" t="s">
        <v>218</v>
      </c>
      <c r="C141" s="4">
        <v>84117256.140000001</v>
      </c>
      <c r="D141" s="4">
        <v>70977858.840000004</v>
      </c>
      <c r="E141" s="4">
        <v>13139397.300000001</v>
      </c>
      <c r="F141" s="10">
        <v>5455614.46</v>
      </c>
      <c r="G141" s="11"/>
    </row>
    <row r="142" spans="1:7" x14ac:dyDescent="0.25">
      <c r="A142" s="1" t="s">
        <v>115</v>
      </c>
      <c r="B142" s="5" t="s">
        <v>219</v>
      </c>
      <c r="C142" s="4">
        <v>11689222.74</v>
      </c>
      <c r="D142" s="4">
        <v>11677016.98</v>
      </c>
      <c r="E142" s="4">
        <v>12205.76</v>
      </c>
      <c r="F142" s="10">
        <v>1245038.18</v>
      </c>
      <c r="G142" s="11"/>
    </row>
    <row r="143" spans="1:7" x14ac:dyDescent="0.25">
      <c r="A143" s="1" t="s">
        <v>117</v>
      </c>
      <c r="B143" s="5" t="s">
        <v>220</v>
      </c>
      <c r="C143" s="4">
        <v>1767798.25</v>
      </c>
      <c r="D143" s="4">
        <v>1767798.25</v>
      </c>
      <c r="E143" s="4">
        <v>0</v>
      </c>
      <c r="F143" s="10">
        <v>21618.38</v>
      </c>
      <c r="G143" s="11"/>
    </row>
    <row r="144" spans="1:7" x14ac:dyDescent="0.25">
      <c r="A144" s="1" t="s">
        <v>119</v>
      </c>
      <c r="B144" s="5" t="s">
        <v>221</v>
      </c>
      <c r="C144" s="4">
        <v>3860813.48</v>
      </c>
      <c r="D144" s="4">
        <v>3727164.17</v>
      </c>
      <c r="E144" s="4">
        <v>133649.31</v>
      </c>
      <c r="F144" s="10">
        <v>1424413.05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2961639.52</v>
      </c>
      <c r="D148" s="4">
        <v>2961639.52</v>
      </c>
      <c r="E148" s="4">
        <v>0</v>
      </c>
      <c r="F148" s="10">
        <v>86887.1</v>
      </c>
      <c r="G148" s="11"/>
    </row>
    <row r="149" spans="1:7" x14ac:dyDescent="0.25">
      <c r="A149" s="1" t="s">
        <v>129</v>
      </c>
      <c r="B149" s="5" t="s">
        <v>226</v>
      </c>
      <c r="C149" s="4">
        <v>17608053.100000001</v>
      </c>
      <c r="D149" s="4">
        <v>17522866.699999999</v>
      </c>
      <c r="E149" s="4">
        <v>85186.4</v>
      </c>
      <c r="F149" s="10">
        <v>2433981.0299999998</v>
      </c>
      <c r="G149" s="11"/>
    </row>
    <row r="150" spans="1:7" x14ac:dyDescent="0.25">
      <c r="A150" s="1" t="s">
        <v>131</v>
      </c>
      <c r="B150" s="5" t="s">
        <v>227</v>
      </c>
      <c r="C150" s="4">
        <v>1956765</v>
      </c>
      <c r="D150" s="4">
        <v>1943665</v>
      </c>
      <c r="E150" s="4">
        <v>13100</v>
      </c>
      <c r="F150" s="10">
        <v>127810</v>
      </c>
      <c r="G150" s="11"/>
    </row>
    <row r="151" spans="1:7" x14ac:dyDescent="0.25">
      <c r="A151" s="1" t="s">
        <v>133</v>
      </c>
      <c r="B151" s="5" t="s">
        <v>228</v>
      </c>
      <c r="C151" s="4">
        <f>D151</f>
        <v>142770</v>
      </c>
      <c r="D151" s="4">
        <v>142770</v>
      </c>
      <c r="E151" s="4" t="s">
        <v>554</v>
      </c>
      <c r="F151" s="10">
        <v>2000</v>
      </c>
      <c r="G151" s="11"/>
    </row>
    <row r="152" spans="1:7" x14ac:dyDescent="0.25">
      <c r="A152" s="1" t="s">
        <v>135</v>
      </c>
      <c r="B152" s="5" t="s">
        <v>229</v>
      </c>
      <c r="C152" s="4">
        <v>410300</v>
      </c>
      <c r="D152" s="4">
        <v>410300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175319832.5</v>
      </c>
      <c r="D153" s="4">
        <v>174763797.34999999</v>
      </c>
      <c r="E153" s="4">
        <v>556035.15</v>
      </c>
      <c r="F153" s="10">
        <v>11606744.689999999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15294389.699999999</v>
      </c>
      <c r="D155" s="4">
        <v>15281389.699999999</v>
      </c>
      <c r="E155" s="4">
        <v>13000</v>
      </c>
      <c r="F155" s="10">
        <v>1517843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28383982.289999999</v>
      </c>
      <c r="D163" s="4">
        <v>28383982.289999999</v>
      </c>
      <c r="E163" s="4">
        <v>0</v>
      </c>
      <c r="F163" s="10">
        <v>3722815.57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497332795.08999997</v>
      </c>
      <c r="D165" s="4">
        <v>491512652.77999997</v>
      </c>
      <c r="E165" s="4">
        <v>5820142.3099999996</v>
      </c>
      <c r="F165" s="10">
        <v>39157361.640000001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41069959.340000004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5349442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11910</v>
      </c>
      <c r="F177" s="3">
        <v>11740</v>
      </c>
      <c r="G177" s="4">
        <v>149707551.93000001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144</v>
      </c>
      <c r="F178" s="3">
        <v>142</v>
      </c>
      <c r="G178" s="4">
        <v>706378.23999999999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24</v>
      </c>
      <c r="F179" s="3">
        <v>24</v>
      </c>
      <c r="G179" s="4">
        <v>750000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10235</v>
      </c>
      <c r="F180" s="3">
        <v>10098</v>
      </c>
      <c r="G180" s="4">
        <v>76687537.560000002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5618</v>
      </c>
      <c r="F181" s="3">
        <v>5551</v>
      </c>
      <c r="G181" s="4">
        <v>41195450.560000002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1066</v>
      </c>
      <c r="F182" s="3">
        <v>1056</v>
      </c>
      <c r="G182" s="4">
        <v>21034694.670000002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108</v>
      </c>
      <c r="F183" s="3">
        <v>107</v>
      </c>
      <c r="G183" s="4">
        <v>1455717.39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299</v>
      </c>
      <c r="F184" s="3">
        <v>294</v>
      </c>
      <c r="G184" s="4">
        <v>4709600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91</v>
      </c>
      <c r="F185" s="3">
        <v>90</v>
      </c>
      <c r="G185" s="4">
        <v>1593373.51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900000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24</v>
      </c>
      <c r="F188" s="3">
        <v>23</v>
      </c>
      <c r="G188" s="4">
        <v>439600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9</v>
      </c>
      <c r="F189" s="3">
        <v>9</v>
      </c>
      <c r="G189" s="4">
        <v>151200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54000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132</v>
      </c>
      <c r="F192" s="3">
        <v>131</v>
      </c>
      <c r="G192" s="4">
        <v>65454027.719999999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125</v>
      </c>
      <c r="F193" s="3">
        <v>124</v>
      </c>
      <c r="G193" s="4">
        <v>62276452.409999996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3177575.31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64</v>
      </c>
      <c r="F195" s="3">
        <v>64</v>
      </c>
      <c r="G195" s="4">
        <v>962772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15</v>
      </c>
      <c r="F196" s="3">
        <v>15</v>
      </c>
      <c r="G196" s="4">
        <v>375000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50</v>
      </c>
      <c r="F197" s="3">
        <v>50</v>
      </c>
      <c r="G197" s="4">
        <v>587772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13313</v>
      </c>
      <c r="F202" s="3">
        <v>13195</v>
      </c>
      <c r="G202" s="4">
        <f>SUM(G203:G238)</f>
        <v>51879683.039999999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6669</v>
      </c>
      <c r="F226" s="3">
        <v>6649</v>
      </c>
      <c r="G226" s="4">
        <v>11591988.890000001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576</v>
      </c>
      <c r="F227" s="3">
        <v>564</v>
      </c>
      <c r="G227" s="4">
        <v>1205200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6605</v>
      </c>
      <c r="F228" s="3">
        <v>6576</v>
      </c>
      <c r="G228" s="4">
        <v>25951556.140000001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</v>
      </c>
      <c r="F230" s="3">
        <v>7</v>
      </c>
      <c r="G230" s="4">
        <v>16000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419</v>
      </c>
      <c r="F233" s="3">
        <v>418</v>
      </c>
      <c r="G233" s="4">
        <v>11478837.65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4</v>
      </c>
      <c r="F235" s="3">
        <v>4</v>
      </c>
      <c r="G235" s="4">
        <v>52000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1584100.36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35550957241.260002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35270414442.940002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4585250911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4568139145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4429923587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871899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2754355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14677657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356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38388624.240000002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38344624.240000002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11399984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11318179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10810265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2196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9987293.3800000008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9987293.3800000008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898856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948675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696905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49819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32422334.77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32406334.77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11342247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11333624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10705328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8623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1258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293463863.81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290812188.67000002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37806066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37387255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36226734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228865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643364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35925219357.459999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35641964884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4646698064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4629126878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4488362819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1150583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3408538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15614178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2016-07-12T16:12:48Z</dcterms:created>
  <dcterms:modified xsi:type="dcterms:W3CDTF">2018-08-27T11:28:06Z</dcterms:modified>
</cp:coreProperties>
</file>